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Светлана\Desktop\330 от 16.06.2025 новая версия\"/>
    </mc:Choice>
  </mc:AlternateContent>
  <xr:revisionPtr revIDLastSave="0" documentId="13_ncr:1_{7694AB8A-0D5A-4F49-887D-72AFE9E060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1" r:id="rId1"/>
  </sheets>
  <definedNames>
    <definedName name="_xlnm.Print_Area" localSheetId="0">'Приложение 5'!$A$1:$AC$22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6" i="1" l="1"/>
  <c r="D16" i="1"/>
  <c r="C16" i="1"/>
  <c r="AC16" i="1"/>
  <c r="Z16" i="1"/>
  <c r="V16" i="1"/>
  <c r="P16" i="1"/>
  <c r="N16" i="1"/>
  <c r="O16" i="1"/>
  <c r="T16" i="1"/>
  <c r="U16" i="1"/>
</calcChain>
</file>

<file path=xl/sharedStrings.xml><?xml version="1.0" encoding="utf-8"?>
<sst xmlns="http://schemas.openxmlformats.org/spreadsheetml/2006/main" count="84" uniqueCount="40">
  <si>
    <t>План реализации мероприятий по переселению граждан из аварийного жилищного фонда по способам переселения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</si>
  <si>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</si>
  <si>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</si>
  <si>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</si>
  <si>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</si>
  <si>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</si>
  <si>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</si>
  <si>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</si>
  <si>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</si>
  <si>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>договоры о комплексном 
развитии территорий</t>
  </si>
  <si>
    <t>переселение в свободный жилищный фонд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</si>
  <si>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</si>
  <si>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</si>
  <si>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</si>
  <si>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</si>
  <si>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 приобретенных жилых помещений в состояние, пригодное для постоянного 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</si>
  <si>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</si>
  <si>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</si>
  <si>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</si>
  <si>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</si>
  <si>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</si>
  <si>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</si>
  <si>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</si>
  <si>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</si>
  <si>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</si>
  <si>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</si>
  <si>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>субсидия на возмещение 
или оплату расходов по 
договорам о комплексном 
 развитии территорий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</si>
  <si>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</si>
  <si>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</si>
  <si>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</si>
  <si>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</si>
  <si>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</si>
  <si>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</si>
  <si>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</si>
  <si>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>Всего в 2025 году</t>
  </si>
  <si>
    <t>Итого по городу Курску</t>
  </si>
  <si>
    <t>к Адресной программе Курской области по переселению граждан из аварийного жилищного фонда на 2025-2030 годы</t>
  </si>
  <si>
    <t>№ п/п</t>
  </si>
  <si>
    <t>Всего в 2026 году</t>
  </si>
  <si>
    <t>Приложение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</si>
</sst>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0" x14ac:knownFonts="1">
    <font>
      <sz val="11"/>
      <color rgb="FF000000"/>
      <name val="Calibri"/>
    </font>
    <font>
      <b/>
      <sz val="36"/>
      <color rgb="FF000000"/>
      <name val="Times New Roman"/>
      <family val="1"/>
      <charset val="204"/>
    </font>
    <font>
      <b/>
      <sz val="32"/>
      <color rgb="FF000000"/>
      <name val="Times New Roman"/>
      <family val="1"/>
      <charset val="204"/>
    </font>
    <font>
      <sz val="30"/>
      <color rgb="FF000000"/>
      <name val="Times New Roman"/>
      <family val="1"/>
      <charset val="204"/>
    </font>
    <font>
      <b/>
      <sz val="30"/>
      <color rgb="FF000000"/>
      <name val="Times New Roman"/>
      <family val="1"/>
      <charset val="204"/>
    </font>
    <font>
      <sz val="30"/>
      <color rgb="FF000000"/>
      <name val="Arial Cyr"/>
      <charset val="204"/>
    </font>
    <font>
      <sz val="30"/>
      <color rgb="FF000000"/>
      <name val="Calibri"/>
      <family val="2"/>
      <charset val="204"/>
    </font>
    <font>
      <b/>
      <sz val="30"/>
      <color rgb="FF000000"/>
      <name val="Cambria"/>
      <family val="1"/>
      <charset val="204"/>
    </font>
    <font>
      <b/>
      <sz val="30"/>
      <color rgb="FF000000"/>
      <name val="Arial Cyr"/>
      <charset val="204"/>
    </font>
    <font>
      <b/>
      <sz val="3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2" borderId="0" xfId="0" applyFill="1"/>
    <xf numFmtId="0" fontId="3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0" xfId="0" applyFont="1" applyFill="1"/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8" fillId="2" borderId="0" xfId="0" applyFont="1" applyFill="1"/>
    <xf numFmtId="0" fontId="9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/>
    <xf numFmtId="0" fontId="3" fillId="2" borderId="16" xfId="0" applyFont="1" applyFill="1" applyBorder="1" applyAlignment="1">
      <alignment horizontal="center"/>
    </xf>
    <xf numFmtId="0" fontId="3" fillId="2" borderId="16" xfId="0" applyFont="1" applyFill="1" applyBorder="1" applyAlignment="1">
      <alignment wrapText="1"/>
    </xf>
    <xf numFmtId="0" fontId="3" fillId="2" borderId="16" xfId="0" applyFont="1" applyFill="1" applyBorder="1" applyAlignment="1"/>
    <xf numFmtId="0" fontId="3" fillId="2" borderId="16" xfId="0" applyFont="1" applyFill="1" applyBorder="1" applyAlignment="1" applyProtection="1">
      <alignment horizontal="center" vertical="top" wrapText="1"/>
      <protection locked="0"/>
    </xf>
    <xf numFmtId="0" fontId="3" fillId="2" borderId="16" xfId="0" applyFont="1" applyFill="1" applyBorder="1" applyAlignment="1" applyProtection="1">
      <alignment vertical="top" wrapText="1"/>
      <protection locked="0"/>
    </xf>
    <xf numFmtId="0" fontId="3" fillId="2" borderId="16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wrapText="1"/>
    </xf>
    <xf numFmtId="2" fontId="3" fillId="2" borderId="16" xfId="0" applyNumberFormat="1" applyFont="1" applyFill="1" applyBorder="1" applyAlignment="1">
      <alignment horizontal="right" vertical="center" wrapText="1"/>
    </xf>
    <xf numFmtId="2" fontId="3" fillId="2" borderId="16" xfId="0" applyNumberFormat="1" applyFont="1" applyFill="1" applyBorder="1"/>
    <xf numFmtId="164" fontId="3" fillId="2" borderId="16" xfId="0" applyNumberFormat="1" applyFont="1" applyFill="1" applyBorder="1"/>
    <xf numFmtId="164" fontId="3" fillId="2" borderId="0" xfId="0" applyNumberFormat="1" applyFont="1" applyFill="1"/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textRotation="90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wrapText="1"/>
    </xf>
    <xf numFmtId="164" fontId="4" fillId="2" borderId="0" xfId="0" applyNumberFormat="1" applyFont="1" applyFill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3" fillId="2" borderId="16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 textRotation="90" wrapText="1"/>
    </xf>
    <xf numFmtId="164" fontId="4" fillId="3" borderId="1" xfId="0" applyNumberFormat="1" applyFont="1" applyFill="1" applyBorder="1" applyAlignment="1">
      <alignment horizontal="right" vertical="center" wrapText="1"/>
    </xf>
    <xf numFmtId="2" fontId="3" fillId="2" borderId="16" xfId="0" applyNumberFormat="1" applyFont="1" applyFill="1" applyBorder="1" applyAlignment="1">
      <alignment horizontal="right"/>
    </xf>
    <xf numFmtId="0" fontId="3" fillId="2" borderId="16" xfId="0" applyFont="1" applyFill="1" applyBorder="1" applyAlignment="1">
      <alignment vertical="top" wrapText="1"/>
    </xf>
    <xf numFmtId="0" fontId="6" fillId="2" borderId="0" xfId="0" applyFont="1" applyFill="1" applyBorder="1"/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textRotation="90" wrapText="1"/>
    </xf>
    <xf numFmtId="164" fontId="4" fillId="3" borderId="6" xfId="0" applyNumberFormat="1" applyFont="1" applyFill="1" applyBorder="1" applyAlignment="1">
      <alignment horizontal="center" vertical="center" textRotation="90" wrapText="1"/>
    </xf>
    <xf numFmtId="164" fontId="4" fillId="3" borderId="3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2"/>
  <sheetViews>
    <sheetView tabSelected="1" topLeftCell="K1" zoomScale="40" zoomScaleNormal="40" workbookViewId="0">
      <selection activeCell="AA2" sqref="AA2:AC5"/>
    </sheetView>
  </sheetViews>
  <sheetFormatPr defaultRowHeight="39" x14ac:dyDescent="0.6"/>
  <cols>
    <col min="1" max="1" width="14.5703125" style="1" customWidth="1"/>
    <col min="2" max="2" width="49.42578125" style="1" customWidth="1"/>
    <col min="3" max="3" width="29.140625" style="1" customWidth="1"/>
    <col min="4" max="4" width="43.85546875" style="49" customWidth="1"/>
    <col min="5" max="5" width="21.5703125" style="1" customWidth="1"/>
    <col min="6" max="6" width="20.7109375" style="1" customWidth="1"/>
    <col min="7" max="7" width="39.5703125" style="39" customWidth="1"/>
    <col min="8" max="8" width="38.28515625" style="39" customWidth="1"/>
    <col min="9" max="9" width="47" style="1" customWidth="1"/>
    <col min="10" max="10" width="15.7109375" style="1" customWidth="1"/>
    <col min="11" max="11" width="42.140625" style="1" customWidth="1"/>
    <col min="12" max="12" width="41.140625" style="1" customWidth="1"/>
    <col min="13" max="13" width="39.85546875" style="1" customWidth="1"/>
    <col min="14" max="14" width="25.140625" style="1" customWidth="1"/>
    <col min="15" max="15" width="25.5703125" style="1" customWidth="1"/>
    <col min="16" max="16" width="42.7109375" style="39" customWidth="1"/>
    <col min="17" max="17" width="28.140625" style="1" customWidth="1"/>
    <col min="18" max="18" width="22.5703125" style="1" customWidth="1"/>
    <col min="19" max="19" width="24" style="1" customWidth="1"/>
    <col min="20" max="20" width="52.7109375" style="39" customWidth="1"/>
    <col min="21" max="21" width="35.5703125" style="1" customWidth="1"/>
    <col min="22" max="22" width="47.42578125" style="39" customWidth="1"/>
    <col min="23" max="23" width="22.5703125" style="1" customWidth="1"/>
    <col min="24" max="24" width="28.7109375" style="1" customWidth="1"/>
    <col min="25" max="25" width="40.28515625" style="1" customWidth="1"/>
    <col min="26" max="26" width="39.42578125" style="1" customWidth="1"/>
    <col min="27" max="27" width="45.5703125" style="1" customWidth="1"/>
    <col min="28" max="28" width="35" style="1" customWidth="1"/>
    <col min="29" max="29" width="34.85546875" style="1" customWidth="1"/>
    <col min="30" max="30" width="9.140625" style="2" customWidth="1"/>
    <col min="31" max="16384" width="9.140625" style="3"/>
  </cols>
  <sheetData>
    <row r="1" spans="1:30" ht="48.75" customHeight="1" x14ac:dyDescent="0.6">
      <c r="AA1" s="98" t="s">
        <v>39</v>
      </c>
      <c r="AB1" s="98"/>
      <c r="AC1" s="98"/>
    </row>
    <row r="2" spans="1:30" ht="25.5" customHeight="1" x14ac:dyDescent="0.6">
      <c r="AA2" s="97" t="s">
        <v>36</v>
      </c>
      <c r="AB2" s="97"/>
      <c r="AC2" s="97"/>
      <c r="AD2" s="4"/>
    </row>
    <row r="3" spans="1:30" ht="25.5" customHeight="1" x14ac:dyDescent="0.6">
      <c r="AA3" s="97"/>
      <c r="AB3" s="97"/>
      <c r="AC3" s="97"/>
    </row>
    <row r="4" spans="1:30" ht="51.75" customHeight="1" x14ac:dyDescent="0.6">
      <c r="V4" s="49"/>
      <c r="AA4" s="97"/>
      <c r="AB4" s="97"/>
      <c r="AC4" s="97"/>
    </row>
    <row r="5" spans="1:30" ht="85.5" customHeight="1" x14ac:dyDescent="0.6">
      <c r="Z5" s="5"/>
      <c r="AA5" s="97"/>
      <c r="AB5" s="97"/>
      <c r="AC5" s="97"/>
    </row>
    <row r="6" spans="1:30" ht="51.75" customHeight="1" x14ac:dyDescent="0.6">
      <c r="A6" s="66" t="s">
        <v>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</row>
    <row r="7" spans="1:30" ht="51.75" customHeight="1" x14ac:dyDescent="0.6">
      <c r="A7" s="6"/>
      <c r="B7" s="6"/>
      <c r="C7" s="6"/>
      <c r="D7" s="45"/>
      <c r="E7" s="6"/>
      <c r="F7" s="6"/>
      <c r="G7" s="45"/>
      <c r="H7" s="45"/>
      <c r="I7" s="6"/>
      <c r="J7" s="6"/>
      <c r="K7" s="6"/>
      <c r="L7" s="6"/>
      <c r="M7" s="6"/>
      <c r="N7" s="7"/>
      <c r="O7" s="7"/>
      <c r="P7" s="40"/>
      <c r="Q7" s="7"/>
      <c r="R7" s="7"/>
      <c r="S7" s="7"/>
      <c r="T7" s="40"/>
      <c r="U7" s="7"/>
      <c r="V7" s="40"/>
      <c r="W7" s="7"/>
      <c r="X7" s="7"/>
      <c r="Y7" s="7"/>
      <c r="Z7" s="7"/>
      <c r="AA7" s="7"/>
      <c r="AB7" s="7"/>
      <c r="AC7" s="7"/>
    </row>
    <row r="8" spans="1:30" s="8" customFormat="1" ht="92.25" customHeight="1" x14ac:dyDescent="0.5">
      <c r="A8" s="63" t="s">
        <v>37</v>
      </c>
      <c r="B8" s="63" t="s">
        <v>1</v>
      </c>
      <c r="C8" s="79" t="s">
        <v>2</v>
      </c>
      <c r="D8" s="76" t="s">
        <v>3</v>
      </c>
      <c r="E8" s="73" t="s">
        <v>4</v>
      </c>
      <c r="F8" s="74"/>
      <c r="G8" s="74"/>
      <c r="H8" s="74"/>
      <c r="I8" s="74"/>
      <c r="J8" s="74"/>
      <c r="K8" s="74"/>
      <c r="L8" s="74"/>
      <c r="M8" s="75"/>
      <c r="N8" s="70" t="s">
        <v>5</v>
      </c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2"/>
    </row>
    <row r="9" spans="1:30" s="8" customFormat="1" ht="164.25" customHeight="1" x14ac:dyDescent="0.5">
      <c r="A9" s="64"/>
      <c r="B9" s="64"/>
      <c r="C9" s="80"/>
      <c r="D9" s="77"/>
      <c r="E9" s="67" t="s">
        <v>6</v>
      </c>
      <c r="F9" s="90" t="s">
        <v>7</v>
      </c>
      <c r="G9" s="90"/>
      <c r="H9" s="90"/>
      <c r="I9" s="90"/>
      <c r="J9" s="90"/>
      <c r="K9" s="90"/>
      <c r="L9" s="90"/>
      <c r="M9" s="90"/>
      <c r="N9" s="73" t="s">
        <v>6</v>
      </c>
      <c r="O9" s="74"/>
      <c r="P9" s="75"/>
      <c r="Q9" s="88" t="s">
        <v>7</v>
      </c>
      <c r="R9" s="89"/>
      <c r="S9" s="89"/>
      <c r="T9" s="89"/>
      <c r="U9" s="89"/>
      <c r="V9" s="89"/>
      <c r="W9" s="89"/>
      <c r="X9" s="89"/>
      <c r="Y9" s="89"/>
      <c r="Z9" s="87" t="s">
        <v>8</v>
      </c>
      <c r="AA9" s="87"/>
      <c r="AB9" s="87"/>
      <c r="AC9" s="87"/>
    </row>
    <row r="10" spans="1:30" s="8" customFormat="1" ht="124.5" customHeight="1" x14ac:dyDescent="0.5">
      <c r="A10" s="64"/>
      <c r="B10" s="64"/>
      <c r="C10" s="80"/>
      <c r="D10" s="77"/>
      <c r="E10" s="68"/>
      <c r="F10" s="73"/>
      <c r="G10" s="74"/>
      <c r="H10" s="74"/>
      <c r="I10" s="75"/>
      <c r="J10" s="73" t="s">
        <v>9</v>
      </c>
      <c r="K10" s="75"/>
      <c r="L10" s="67" t="s">
        <v>10</v>
      </c>
      <c r="M10" s="91" t="s">
        <v>11</v>
      </c>
      <c r="N10" s="81"/>
      <c r="O10" s="85"/>
      <c r="P10" s="82"/>
      <c r="Q10" s="73" t="s">
        <v>12</v>
      </c>
      <c r="R10" s="75"/>
      <c r="S10" s="69" t="s">
        <v>13</v>
      </c>
      <c r="T10" s="69"/>
      <c r="U10" s="69"/>
      <c r="V10" s="69"/>
      <c r="W10" s="81" t="s">
        <v>14</v>
      </c>
      <c r="X10" s="82"/>
      <c r="Y10" s="91" t="s">
        <v>15</v>
      </c>
      <c r="Z10" s="94" t="s">
        <v>16</v>
      </c>
      <c r="AA10" s="94" t="s">
        <v>17</v>
      </c>
      <c r="AB10" s="94" t="s">
        <v>18</v>
      </c>
      <c r="AC10" s="94" t="s">
        <v>19</v>
      </c>
    </row>
    <row r="11" spans="1:30" s="8" customFormat="1" ht="34.5" customHeight="1" x14ac:dyDescent="0.5">
      <c r="A11" s="64"/>
      <c r="B11" s="64"/>
      <c r="C11" s="80"/>
      <c r="D11" s="77"/>
      <c r="E11" s="68"/>
      <c r="F11" s="81"/>
      <c r="G11" s="85"/>
      <c r="H11" s="85"/>
      <c r="I11" s="82"/>
      <c r="J11" s="81"/>
      <c r="K11" s="82"/>
      <c r="L11" s="68"/>
      <c r="M11" s="92"/>
      <c r="N11" s="81"/>
      <c r="O11" s="85"/>
      <c r="P11" s="82"/>
      <c r="Q11" s="81"/>
      <c r="R11" s="82"/>
      <c r="S11" s="73" t="s">
        <v>20</v>
      </c>
      <c r="T11" s="75"/>
      <c r="U11" s="73" t="s">
        <v>21</v>
      </c>
      <c r="V11" s="75"/>
      <c r="W11" s="81"/>
      <c r="X11" s="82"/>
      <c r="Y11" s="92"/>
      <c r="Z11" s="95"/>
      <c r="AA11" s="95"/>
      <c r="AB11" s="95"/>
      <c r="AC11" s="95"/>
    </row>
    <row r="12" spans="1:30" s="8" customFormat="1" ht="406.5" customHeight="1" x14ac:dyDescent="0.5">
      <c r="A12" s="64"/>
      <c r="B12" s="64"/>
      <c r="C12" s="80"/>
      <c r="D12" s="77"/>
      <c r="E12" s="69"/>
      <c r="F12" s="83"/>
      <c r="G12" s="86"/>
      <c r="H12" s="86"/>
      <c r="I12" s="84"/>
      <c r="J12" s="83"/>
      <c r="K12" s="84"/>
      <c r="L12" s="69"/>
      <c r="M12" s="93"/>
      <c r="N12" s="83"/>
      <c r="O12" s="86"/>
      <c r="P12" s="84"/>
      <c r="Q12" s="83"/>
      <c r="R12" s="84"/>
      <c r="S12" s="83"/>
      <c r="T12" s="84"/>
      <c r="U12" s="83"/>
      <c r="V12" s="84"/>
      <c r="W12" s="83"/>
      <c r="X12" s="84"/>
      <c r="Y12" s="93"/>
      <c r="Z12" s="96"/>
      <c r="AA12" s="96"/>
      <c r="AB12" s="96"/>
      <c r="AC12" s="96"/>
    </row>
    <row r="13" spans="1:30" s="13" customFormat="1" ht="409.6" customHeight="1" x14ac:dyDescent="0.6">
      <c r="A13" s="64"/>
      <c r="B13" s="64"/>
      <c r="C13" s="80"/>
      <c r="D13" s="78"/>
      <c r="E13" s="9" t="s">
        <v>22</v>
      </c>
      <c r="F13" s="9" t="s">
        <v>22</v>
      </c>
      <c r="G13" s="41" t="s">
        <v>23</v>
      </c>
      <c r="H13" s="52" t="s">
        <v>24</v>
      </c>
      <c r="I13" s="10" t="s">
        <v>25</v>
      </c>
      <c r="J13" s="9" t="s">
        <v>22</v>
      </c>
      <c r="K13" s="10" t="s">
        <v>26</v>
      </c>
      <c r="L13" s="9" t="s">
        <v>22</v>
      </c>
      <c r="M13" s="11" t="s">
        <v>27</v>
      </c>
      <c r="N13" s="9" t="s">
        <v>22</v>
      </c>
      <c r="O13" s="9" t="s">
        <v>28</v>
      </c>
      <c r="P13" s="41" t="s">
        <v>27</v>
      </c>
      <c r="Q13" s="9" t="s">
        <v>28</v>
      </c>
      <c r="R13" s="9" t="s">
        <v>27</v>
      </c>
      <c r="S13" s="9" t="s">
        <v>28</v>
      </c>
      <c r="T13" s="41" t="s">
        <v>27</v>
      </c>
      <c r="U13" s="9" t="s">
        <v>28</v>
      </c>
      <c r="V13" s="41" t="s">
        <v>27</v>
      </c>
      <c r="W13" s="9" t="s">
        <v>28</v>
      </c>
      <c r="X13" s="9" t="s">
        <v>27</v>
      </c>
      <c r="Y13" s="11" t="s">
        <v>27</v>
      </c>
      <c r="Z13" s="10" t="s">
        <v>29</v>
      </c>
      <c r="AA13" s="10" t="s">
        <v>29</v>
      </c>
      <c r="AB13" s="10" t="s">
        <v>29</v>
      </c>
      <c r="AC13" s="10" t="s">
        <v>29</v>
      </c>
      <c r="AD13" s="12"/>
    </row>
    <row r="14" spans="1:30" s="13" customFormat="1" ht="123" customHeight="1" x14ac:dyDescent="0.6">
      <c r="A14" s="65"/>
      <c r="B14" s="65"/>
      <c r="C14" s="14" t="s">
        <v>30</v>
      </c>
      <c r="D14" s="46" t="s">
        <v>31</v>
      </c>
      <c r="E14" s="16" t="s">
        <v>30</v>
      </c>
      <c r="F14" s="16" t="s">
        <v>30</v>
      </c>
      <c r="G14" s="42" t="s">
        <v>31</v>
      </c>
      <c r="H14" s="46" t="s">
        <v>31</v>
      </c>
      <c r="I14" s="15" t="s">
        <v>31</v>
      </c>
      <c r="J14" s="16" t="s">
        <v>32</v>
      </c>
      <c r="K14" s="15" t="s">
        <v>31</v>
      </c>
      <c r="L14" s="14" t="s">
        <v>32</v>
      </c>
      <c r="M14" s="17" t="s">
        <v>31</v>
      </c>
      <c r="N14" s="14" t="s">
        <v>32</v>
      </c>
      <c r="O14" s="14" t="s">
        <v>32</v>
      </c>
      <c r="P14" s="42" t="s">
        <v>31</v>
      </c>
      <c r="Q14" s="18" t="s">
        <v>30</v>
      </c>
      <c r="R14" s="18" t="s">
        <v>31</v>
      </c>
      <c r="S14" s="18" t="s">
        <v>30</v>
      </c>
      <c r="T14" s="43" t="s">
        <v>31</v>
      </c>
      <c r="U14" s="14" t="s">
        <v>30</v>
      </c>
      <c r="V14" s="50" t="s">
        <v>31</v>
      </c>
      <c r="W14" s="14" t="s">
        <v>30</v>
      </c>
      <c r="X14" s="14" t="s">
        <v>31</v>
      </c>
      <c r="Y14" s="17" t="s">
        <v>31</v>
      </c>
      <c r="Z14" s="19" t="s">
        <v>30</v>
      </c>
      <c r="AA14" s="19" t="s">
        <v>30</v>
      </c>
      <c r="AB14" s="19" t="s">
        <v>30</v>
      </c>
      <c r="AC14" s="19" t="s">
        <v>30</v>
      </c>
      <c r="AD14" s="12"/>
    </row>
    <row r="15" spans="1:30" s="13" customFormat="1" ht="90" customHeight="1" x14ac:dyDescent="0.6">
      <c r="A15" s="14">
        <v>1</v>
      </c>
      <c r="B15" s="18">
        <v>2</v>
      </c>
      <c r="C15" s="18">
        <v>3</v>
      </c>
      <c r="D15" s="62">
        <v>4</v>
      </c>
      <c r="E15" s="18">
        <v>5</v>
      </c>
      <c r="F15" s="18">
        <v>6</v>
      </c>
      <c r="G15" s="61">
        <v>7</v>
      </c>
      <c r="H15" s="62">
        <v>8</v>
      </c>
      <c r="I15" s="20">
        <v>9</v>
      </c>
      <c r="J15" s="18">
        <v>10</v>
      </c>
      <c r="K15" s="20">
        <v>11</v>
      </c>
      <c r="L15" s="18">
        <v>12</v>
      </c>
      <c r="M15" s="21">
        <v>13</v>
      </c>
      <c r="N15" s="18">
        <v>14</v>
      </c>
      <c r="O15" s="18">
        <v>15</v>
      </c>
      <c r="P15" s="61">
        <v>16</v>
      </c>
      <c r="Q15" s="18">
        <v>17</v>
      </c>
      <c r="R15" s="18">
        <v>18</v>
      </c>
      <c r="S15" s="18">
        <v>19</v>
      </c>
      <c r="T15" s="61">
        <v>20</v>
      </c>
      <c r="U15" s="18">
        <v>21</v>
      </c>
      <c r="V15" s="43">
        <v>22</v>
      </c>
      <c r="W15" s="18">
        <v>23</v>
      </c>
      <c r="X15" s="18">
        <v>24</v>
      </c>
      <c r="Y15" s="17">
        <v>25</v>
      </c>
      <c r="Z15" s="20">
        <v>26</v>
      </c>
      <c r="AA15" s="20">
        <v>27</v>
      </c>
      <c r="AB15" s="20">
        <v>28</v>
      </c>
      <c r="AC15" s="20">
        <v>29</v>
      </c>
      <c r="AD15" s="12"/>
    </row>
    <row r="16" spans="1:30" s="13" customFormat="1" ht="409.5" customHeight="1" x14ac:dyDescent="0.6">
      <c r="A16" s="27"/>
      <c r="B16" s="22" t="s">
        <v>33</v>
      </c>
      <c r="C16" s="23">
        <f>C17+C19</f>
        <v>1859.3000000000002</v>
      </c>
      <c r="D16" s="50">
        <f>D17+D19</f>
        <v>301818277</v>
      </c>
      <c r="E16" s="23">
        <v>38.1</v>
      </c>
      <c r="F16" s="23">
        <v>38.1</v>
      </c>
      <c r="G16" s="47">
        <v>1850000</v>
      </c>
      <c r="H16" s="53">
        <v>1850000</v>
      </c>
      <c r="I16" s="24">
        <v>0</v>
      </c>
      <c r="J16" s="23">
        <v>0</v>
      </c>
      <c r="K16" s="24">
        <v>0</v>
      </c>
      <c r="L16" s="23">
        <v>0</v>
      </c>
      <c r="M16" s="23">
        <v>0</v>
      </c>
      <c r="N16" s="23">
        <f>N17+N19</f>
        <v>1820.5</v>
      </c>
      <c r="O16" s="23">
        <f>O17+O19</f>
        <v>1820.5</v>
      </c>
      <c r="P16" s="50">
        <f>P17+P19</f>
        <v>398428277</v>
      </c>
      <c r="Q16" s="25">
        <v>0</v>
      </c>
      <c r="R16" s="23">
        <v>0</v>
      </c>
      <c r="S16" s="23">
        <f>S17+S19</f>
        <v>1154.19</v>
      </c>
      <c r="T16" s="59">
        <f>T17+T19</f>
        <v>151417500</v>
      </c>
      <c r="U16" s="23">
        <f>U17+U19</f>
        <v>1582.6</v>
      </c>
      <c r="V16" s="50">
        <f>V17+V19</f>
        <v>247010777</v>
      </c>
      <c r="W16" s="25">
        <v>0</v>
      </c>
      <c r="X16" s="25">
        <v>0</v>
      </c>
      <c r="Y16" s="25">
        <v>0</v>
      </c>
      <c r="Z16" s="24">
        <f>Z17+Z19</f>
        <v>402.8</v>
      </c>
      <c r="AA16" s="24">
        <v>0</v>
      </c>
      <c r="AB16" s="26">
        <v>0</v>
      </c>
      <c r="AC16" s="26">
        <f>AC17+AC19</f>
        <v>1456.5</v>
      </c>
      <c r="AD16" s="12"/>
    </row>
    <row r="17" spans="1:29" s="56" customFormat="1" x14ac:dyDescent="0.6">
      <c r="A17" s="34"/>
      <c r="B17" s="58" t="s">
        <v>34</v>
      </c>
      <c r="C17" s="36">
        <v>934.7</v>
      </c>
      <c r="D17" s="48">
        <v>187172500</v>
      </c>
      <c r="E17" s="30">
        <v>38.799999999999997</v>
      </c>
      <c r="F17" s="30">
        <v>38.799999999999997</v>
      </c>
      <c r="G17" s="44">
        <v>1850000</v>
      </c>
      <c r="H17" s="44">
        <v>1850000</v>
      </c>
      <c r="I17" s="30"/>
      <c r="J17" s="30"/>
      <c r="K17" s="30"/>
      <c r="L17" s="30"/>
      <c r="M17" s="30"/>
      <c r="N17" s="35">
        <v>895.9</v>
      </c>
      <c r="O17" s="35">
        <v>895.9</v>
      </c>
      <c r="P17" s="44">
        <v>191127000</v>
      </c>
      <c r="Q17" s="30"/>
      <c r="R17" s="30"/>
      <c r="S17" s="35">
        <v>237.9</v>
      </c>
      <c r="T17" s="44">
        <v>58762000</v>
      </c>
      <c r="U17" s="35">
        <v>658</v>
      </c>
      <c r="V17" s="44">
        <v>132365000</v>
      </c>
      <c r="W17" s="30"/>
      <c r="X17" s="30"/>
      <c r="Y17" s="30"/>
      <c r="Z17" s="35">
        <v>255.8</v>
      </c>
      <c r="AA17" s="30"/>
      <c r="AB17" s="30"/>
      <c r="AC17" s="35">
        <v>678.9</v>
      </c>
    </row>
    <row r="18" spans="1:29" s="56" customFormat="1" ht="75" x14ac:dyDescent="0.6">
      <c r="A18" s="57">
        <v>2</v>
      </c>
      <c r="B18" s="58" t="s">
        <v>35</v>
      </c>
      <c r="C18" s="35">
        <v>934.7</v>
      </c>
      <c r="D18" s="48">
        <v>187172500</v>
      </c>
      <c r="E18" s="30">
        <v>38.799999999999997</v>
      </c>
      <c r="F18" s="30">
        <v>38.799999999999997</v>
      </c>
      <c r="G18" s="44">
        <v>1850000</v>
      </c>
      <c r="H18" s="44">
        <v>1850000</v>
      </c>
      <c r="I18" s="30"/>
      <c r="J18" s="30"/>
      <c r="K18" s="30"/>
      <c r="L18" s="30"/>
      <c r="M18" s="30"/>
      <c r="N18" s="35">
        <v>895.9</v>
      </c>
      <c r="O18" s="35">
        <v>895.9</v>
      </c>
      <c r="P18" s="44">
        <v>191127000</v>
      </c>
      <c r="Q18" s="30"/>
      <c r="R18" s="30"/>
      <c r="S18" s="35">
        <v>237.9</v>
      </c>
      <c r="T18" s="44">
        <v>58762000</v>
      </c>
      <c r="U18" s="35">
        <v>658</v>
      </c>
      <c r="V18" s="44">
        <v>132365000</v>
      </c>
      <c r="W18" s="30"/>
      <c r="X18" s="30"/>
      <c r="Y18" s="30"/>
      <c r="Z18" s="35">
        <v>255.8</v>
      </c>
      <c r="AA18" s="30"/>
      <c r="AB18" s="30"/>
      <c r="AC18" s="35">
        <v>678.9</v>
      </c>
    </row>
    <row r="19" spans="1:29" s="56" customFormat="1" x14ac:dyDescent="0.6">
      <c r="A19" s="34"/>
      <c r="B19" s="58" t="s">
        <v>38</v>
      </c>
      <c r="C19" s="37">
        <v>924.6</v>
      </c>
      <c r="D19" s="51">
        <v>114645777</v>
      </c>
      <c r="E19" s="28"/>
      <c r="F19" s="28"/>
      <c r="G19" s="38"/>
      <c r="H19" s="38"/>
      <c r="I19" s="28"/>
      <c r="J19" s="28"/>
      <c r="K19" s="28"/>
      <c r="L19" s="28"/>
      <c r="M19" s="28"/>
      <c r="N19" s="37">
        <v>924.6</v>
      </c>
      <c r="O19" s="37">
        <v>924.6</v>
      </c>
      <c r="P19" s="38">
        <v>207301277</v>
      </c>
      <c r="Q19" s="28"/>
      <c r="R19" s="28"/>
      <c r="S19" s="28">
        <v>916.29</v>
      </c>
      <c r="T19" s="38">
        <v>92655500</v>
      </c>
      <c r="U19" s="37">
        <v>924.6</v>
      </c>
      <c r="V19" s="38">
        <v>114645777</v>
      </c>
      <c r="W19" s="28"/>
      <c r="X19" s="28"/>
      <c r="Y19" s="28"/>
      <c r="Z19" s="54">
        <v>147</v>
      </c>
      <c r="AA19" s="31"/>
      <c r="AB19" s="31"/>
      <c r="AC19" s="60">
        <v>777.6</v>
      </c>
    </row>
    <row r="20" spans="1:29" s="56" customFormat="1" ht="75" x14ac:dyDescent="0.6">
      <c r="A20" s="57">
        <v>3</v>
      </c>
      <c r="B20" s="58" t="s">
        <v>35</v>
      </c>
      <c r="C20" s="37">
        <v>924.6</v>
      </c>
      <c r="D20" s="51">
        <v>114645777</v>
      </c>
      <c r="E20" s="28"/>
      <c r="F20" s="28"/>
      <c r="G20" s="38"/>
      <c r="H20" s="38"/>
      <c r="I20" s="28"/>
      <c r="J20" s="28"/>
      <c r="K20" s="28"/>
      <c r="L20" s="28"/>
      <c r="M20" s="28"/>
      <c r="N20" s="37">
        <v>924.6</v>
      </c>
      <c r="O20" s="37">
        <v>924.6</v>
      </c>
      <c r="P20" s="38">
        <v>207301277</v>
      </c>
      <c r="Q20" s="28"/>
      <c r="R20" s="28"/>
      <c r="S20" s="28">
        <v>916.29</v>
      </c>
      <c r="T20" s="38">
        <v>92655500</v>
      </c>
      <c r="U20" s="37">
        <v>924.6</v>
      </c>
      <c r="V20" s="38">
        <v>114645777</v>
      </c>
      <c r="W20" s="28"/>
      <c r="X20" s="28"/>
      <c r="Y20" s="28"/>
      <c r="Z20" s="54">
        <v>147</v>
      </c>
      <c r="AA20" s="29"/>
      <c r="AB20" s="29"/>
      <c r="AC20" s="60">
        <v>777.6</v>
      </c>
    </row>
    <row r="21" spans="1:29" s="56" customFormat="1" x14ac:dyDescent="0.6">
      <c r="A21" s="34"/>
      <c r="B21" s="28"/>
      <c r="C21" s="28"/>
      <c r="D21" s="51"/>
      <c r="E21" s="28"/>
      <c r="F21" s="28"/>
      <c r="G21" s="38"/>
      <c r="H21" s="38"/>
      <c r="I21" s="28"/>
      <c r="J21" s="28"/>
      <c r="K21" s="28"/>
      <c r="L21" s="28"/>
      <c r="M21" s="28"/>
      <c r="N21" s="28"/>
      <c r="O21" s="28"/>
      <c r="P21" s="38"/>
      <c r="Q21" s="28"/>
      <c r="R21" s="28"/>
      <c r="S21" s="28"/>
      <c r="T21" s="38"/>
      <c r="U21" s="28"/>
      <c r="V21" s="38"/>
      <c r="W21" s="28"/>
      <c r="X21" s="28"/>
      <c r="Y21" s="28"/>
      <c r="Z21" s="55"/>
      <c r="AA21" s="55"/>
      <c r="AB21" s="55"/>
      <c r="AC21" s="55"/>
    </row>
    <row r="22" spans="1:29" s="56" customFormat="1" x14ac:dyDescent="0.6">
      <c r="A22" s="57"/>
      <c r="B22" s="28"/>
      <c r="C22" s="28"/>
      <c r="D22" s="51"/>
      <c r="E22" s="28"/>
      <c r="F22" s="28"/>
      <c r="G22" s="38"/>
      <c r="H22" s="38"/>
      <c r="I22" s="28"/>
      <c r="J22" s="28"/>
      <c r="K22" s="28"/>
      <c r="L22" s="28"/>
      <c r="M22" s="28"/>
      <c r="N22" s="28"/>
      <c r="O22" s="28"/>
      <c r="P22" s="38"/>
      <c r="Q22" s="28"/>
      <c r="R22" s="28"/>
      <c r="S22" s="28"/>
      <c r="T22" s="38"/>
      <c r="U22" s="28"/>
      <c r="V22" s="38"/>
      <c r="W22" s="28"/>
      <c r="X22" s="28"/>
      <c r="Y22" s="28"/>
      <c r="Z22" s="32"/>
      <c r="AA22" s="32"/>
      <c r="AB22" s="33"/>
      <c r="AC22" s="32"/>
    </row>
  </sheetData>
  <sheetProtection formatCells="0" formatColumns="0" formatRows="0" insertColumns="0" insertRows="0" insertHyperlinks="0" deleteColumns="0" deleteRows="0" sort="0" autoFilter="0" pivotTables="0"/>
  <mergeCells count="28">
    <mergeCell ref="AA1:AC1"/>
    <mergeCell ref="L10:L12"/>
    <mergeCell ref="Q10:R12"/>
    <mergeCell ref="S10:V10"/>
    <mergeCell ref="W10:X12"/>
    <mergeCell ref="S11:T12"/>
    <mergeCell ref="U11:V12"/>
    <mergeCell ref="M10:M12"/>
    <mergeCell ref="AA2:AC5"/>
    <mergeCell ref="Y10:Y12"/>
    <mergeCell ref="Z10:Z12"/>
    <mergeCell ref="AA10:AA12"/>
    <mergeCell ref="AB10:AB12"/>
    <mergeCell ref="AC10:AC12"/>
    <mergeCell ref="B8:B14"/>
    <mergeCell ref="A8:A14"/>
    <mergeCell ref="A6:AC6"/>
    <mergeCell ref="E9:E12"/>
    <mergeCell ref="N8:AC8"/>
    <mergeCell ref="E8:M8"/>
    <mergeCell ref="D8:D13"/>
    <mergeCell ref="C8:C13"/>
    <mergeCell ref="J10:K12"/>
    <mergeCell ref="F10:I12"/>
    <mergeCell ref="Z9:AC9"/>
    <mergeCell ref="Q9:Y9"/>
    <mergeCell ref="N9:P12"/>
    <mergeCell ref="F9:M9"/>
  </mergeCells>
  <pageMargins left="0" right="0" top="1.3779527559055118" bottom="0.3543307086614173" header="0" footer="0"/>
  <pageSetup paperSize="9" scale="1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Manager/>
  <Company>Фонд ЖКХ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Светлана</cp:lastModifiedBy>
  <cp:lastPrinted>2026-08-05T11:45:44Z</cp:lastPrinted>
  <dcterms:created xsi:type="dcterms:W3CDTF">2012-12-13T11:50:40Z</dcterms:created>
  <dcterms:modified xsi:type="dcterms:W3CDTF">2026-08-05T11:46:23Z</dcterms:modified>
  <cp:category>Формы</cp:category>
</cp:coreProperties>
</file>